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4000" windowHeight="9630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E12" i="1" l="1"/>
  <c r="D7" i="1"/>
  <c r="E6" i="1"/>
  <c r="D20" i="1" l="1"/>
  <c r="D22" i="1" l="1"/>
  <c r="D23" i="1"/>
  <c r="D21" i="1"/>
  <c r="E24" i="1"/>
  <c r="D24" i="1" s="1"/>
  <c r="E16" i="1"/>
  <c r="D8" i="1" l="1"/>
  <c r="D9" i="1"/>
  <c r="D10" i="1"/>
  <c r="D13" i="1"/>
  <c r="D14" i="1"/>
  <c r="D15" i="1"/>
  <c r="D17" i="1"/>
  <c r="D18" i="1"/>
  <c r="D19" i="1"/>
  <c r="D25" i="1"/>
  <c r="D26" i="1"/>
  <c r="D27" i="1"/>
  <c r="D28" i="1"/>
  <c r="D30" i="1"/>
  <c r="D31" i="1"/>
  <c r="D32" i="1"/>
  <c r="E29" i="1"/>
  <c r="D12" i="1"/>
  <c r="D16" i="1" l="1"/>
  <c r="D29" i="1"/>
  <c r="D11" i="1"/>
  <c r="D6" i="1" l="1"/>
</calcChain>
</file>

<file path=xl/sharedStrings.xml><?xml version="1.0" encoding="utf-8"?>
<sst xmlns="http://schemas.openxmlformats.org/spreadsheetml/2006/main" count="51" uniqueCount="48">
  <si>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</si>
  <si>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</si>
  <si>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</si>
  <si>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</si>
  <si>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</si>
  <si>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</si>
  <si>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</si>
  <si>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</si>
  <si>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</si>
  <si>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</si>
  <si>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</si>
  <si>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</si>
  <si>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</si>
  <si>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</si>
  <si>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</si>
  <si>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</si>
  <si>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</si>
  <si>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</si>
  <si>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</si>
  <si>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</si>
  <si>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</si>
  <si>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</si>
  <si>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</si>
  <si>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</si>
  <si>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</si>
  <si>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</si>
  <si>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</si>
  <si>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</si>
  <si>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</si>
  <si>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</si>
  <si>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</si>
  <si>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</si>
  <si>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</si>
  <si>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</si>
  <si>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</si>
  <si>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</si>
  <si>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</si>
  <si>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</si>
  <si>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>2023թ. Բյուջեն, այդ թվում՝ մուտքեր</t>
  </si>
  <si>
    <t>2023թ. Ընդամենը պահպանման ծախսեր (ապարատ)</t>
  </si>
  <si>
    <t>գործավար-1</t>
  </si>
  <si>
    <t>Տնօրեն-1
ՄԿԱԳ տնօրենի տեղ 0,751
ուսումն գծով տնօրենի տեղ- 1
դաստ աշխ կազմ- 0,75
զինղեկ-1
գրադարանավար-1
լաբորանտ- 1
էլեկտ կառավ դաս մասնագետ-1
տնտեսվար-1
գլխ հաշվապահ-1
ուսուցիչներ 26
նախ դաստարակ-1
հոգեբան-1
ուսուցչի օգն-2,5
հավաքարար-2,75
ցերեկ պահակ-1
հնոցապան-2
փականագործ-0,75
խոհարար-1
գործավար-1
խմբավար 0,5</t>
  </si>
  <si>
    <t xml:space="preserve">տնօրեն-1 
 ՄԿԱԳ-ի տնօրենի տեղ-0,75
ուսումն գծով տնօրենի տեղ 1
</t>
  </si>
  <si>
    <r>
      <t xml:space="preserve">/գերատեսչության անվանումը/ </t>
    </r>
    <r>
      <rPr>
        <b/>
        <sz val="10"/>
        <rFont val="GHEA Grapalat"/>
        <family val="3"/>
      </rPr>
      <t>ՀՀԿԳՄՍՆ &lt;&lt; Գյումրու թիվ 45 միջնակարգ դպրոց&gt;&gt; ՊՈԱԿ</t>
    </r>
  </si>
  <si>
    <t>Դպրոցի տնօրեն՝ _______________</t>
  </si>
  <si>
    <t>Ա. Վարդանյան</t>
  </si>
  <si>
    <t>Գլխավոր հաշվապահ՝ ____________</t>
  </si>
  <si>
    <t>Ջ. Սարգսյան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</si>
</sst>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1" xfId="0" applyFont="1" applyFill="1" applyBorder="1"/>
    <xf numFmtId="0" fontId="4" fillId="0" borderId="1" xfId="0" applyFont="1" applyBorder="1"/>
    <xf numFmtId="0" fontId="4" fillId="0" borderId="1" xfId="0" applyFont="1" applyBorder="1" applyAlignment="1">
      <alignment vertical="top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FN41"/>
  <sheetViews>
    <sheetView tabSelected="1" topLeftCell="A28" workbookViewId="0">
      <selection activeCell="C34" sqref="C34"/>
    </sheetView>
  </sheetViews>
  <sheetFormatPr defaultColWidth="8.875" defaultRowHeight="15" x14ac:dyDescent="0.2"/>
  <cols>
    <col min="1" max="1" width="1.875" style="9" customWidth="1"/>
    <col min="2" max="2" width="5.625" style="20" customWidth="1"/>
    <col min="3" max="3" width="38.5" style="21" customWidth="1"/>
    <col min="4" max="4" width="18.25" style="9" customWidth="1"/>
    <col min="5" max="5" width="31.875" style="9" customWidth="1"/>
    <col min="6" max="6" width="38.75" style="9" customWidth="1"/>
    <col min="7" max="16384" width="8.875" style="9"/>
  </cols>
  <sheetData>
    <row r="2" spans="2:170" s="3" customFormat="1" ht="17.25" x14ac:dyDescent="0.3">
      <c r="B2" s="1"/>
      <c r="C2" s="2" t="s">
        <v>30</v>
      </c>
    </row>
    <row r="3" spans="2:170" s="5" customFormat="1" ht="17.25" x14ac:dyDescent="0.3">
      <c r="B3" s="4"/>
      <c r="C3" s="25" t="s">
        <v>43</v>
      </c>
      <c r="D3" s="25"/>
      <c r="E3" s="25"/>
    </row>
    <row r="4" spans="2:170" ht="17.25" x14ac:dyDescent="0.3">
      <c r="F4" s="5"/>
    </row>
    <row r="5" spans="2:170" s="6" customFormat="1" ht="58.35" customHeight="1" x14ac:dyDescent="0.2">
      <c r="B5" s="6" t="s">
        <v>0</v>
      </c>
      <c r="C5" s="6" t="s">
        <v>1</v>
      </c>
      <c r="D5" s="22" t="s">
        <v>2</v>
      </c>
      <c r="E5" s="24" t="s">
        <v>37</v>
      </c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</row>
    <row r="6" spans="2:170" ht="26.85" customHeight="1" x14ac:dyDescent="0.2">
      <c r="B6" s="7" t="s">
        <v>3</v>
      </c>
      <c r="C6" s="8" t="s">
        <v>38</v>
      </c>
      <c r="D6" s="26">
        <f t="shared" ref="D6:D21" si="0">SUM(E6:E6)</f>
        <v>92018.4</v>
      </c>
      <c r="E6" s="27">
        <f>SUM(E7:E10)</f>
        <v>92018.4</v>
      </c>
    </row>
    <row r="7" spans="2:170" ht="18.399999999999999" customHeight="1" x14ac:dyDescent="0.2">
      <c r="B7" s="10"/>
      <c r="C7" s="11" t="s">
        <v>4</v>
      </c>
      <c r="D7" s="26">
        <f t="shared" si="0"/>
        <v>92018.4</v>
      </c>
      <c r="E7" s="27">
        <v>92018.4</v>
      </c>
    </row>
    <row r="8" spans="2:170" ht="18.399999999999999" customHeight="1" x14ac:dyDescent="0.2">
      <c r="B8" s="10"/>
      <c r="C8" s="11" t="s">
        <v>5</v>
      </c>
      <c r="D8" s="26">
        <f t="shared" si="0"/>
        <v>0</v>
      </c>
      <c r="E8" s="27">
        <v>0</v>
      </c>
    </row>
    <row r="9" spans="2:170" ht="18.399999999999999" customHeight="1" x14ac:dyDescent="0.2">
      <c r="B9" s="10"/>
      <c r="C9" s="11" t="s">
        <v>6</v>
      </c>
      <c r="D9" s="26">
        <f t="shared" si="0"/>
        <v>0</v>
      </c>
      <c r="E9" s="27">
        <v>0</v>
      </c>
    </row>
    <row r="10" spans="2:170" ht="18.399999999999999" customHeight="1" x14ac:dyDescent="0.2">
      <c r="B10" s="10"/>
      <c r="C10" s="11" t="s">
        <v>7</v>
      </c>
      <c r="D10" s="26">
        <f t="shared" si="0"/>
        <v>0</v>
      </c>
      <c r="E10" s="27">
        <v>0</v>
      </c>
    </row>
    <row r="11" spans="2:170" ht="53.1" customHeight="1" x14ac:dyDescent="0.2">
      <c r="B11" s="7" t="s">
        <v>8</v>
      </c>
      <c r="C11" s="8" t="s">
        <v>39</v>
      </c>
      <c r="D11" s="26">
        <f t="shared" si="0"/>
        <v>5880</v>
      </c>
      <c r="E11" s="27">
        <v>5880</v>
      </c>
    </row>
    <row r="12" spans="2:170" ht="68.099999999999994" customHeight="1" x14ac:dyDescent="0.2">
      <c r="B12" s="7">
        <v>1</v>
      </c>
      <c r="C12" s="12" t="s">
        <v>9</v>
      </c>
      <c r="D12" s="26">
        <f t="shared" si="0"/>
        <v>51</v>
      </c>
      <c r="E12" s="27">
        <f>E15+E14</f>
        <v>51</v>
      </c>
    </row>
    <row r="13" spans="2:170" s="15" customFormat="1" x14ac:dyDescent="0.2">
      <c r="B13" s="13"/>
      <c r="C13" s="14" t="s">
        <v>10</v>
      </c>
      <c r="D13" s="26">
        <f t="shared" si="0"/>
        <v>51</v>
      </c>
      <c r="E13" s="27">
        <v>51</v>
      </c>
    </row>
    <row r="14" spans="2:170" ht="33.4" customHeight="1" x14ac:dyDescent="0.2">
      <c r="B14" s="16" t="s">
        <v>11</v>
      </c>
      <c r="C14" s="17" t="s">
        <v>12</v>
      </c>
      <c r="D14" s="26">
        <f t="shared" si="0"/>
        <v>51</v>
      </c>
      <c r="E14" s="27">
        <v>51</v>
      </c>
    </row>
    <row r="15" spans="2:170" ht="34.700000000000003" customHeight="1" x14ac:dyDescent="0.2">
      <c r="B15" s="16" t="s">
        <v>13</v>
      </c>
      <c r="C15" s="17" t="s">
        <v>14</v>
      </c>
      <c r="D15" s="26">
        <f t="shared" si="0"/>
        <v>0</v>
      </c>
      <c r="E15" s="27">
        <v>0</v>
      </c>
    </row>
    <row r="16" spans="2:170" ht="68.099999999999994" customHeight="1" x14ac:dyDescent="0.2">
      <c r="B16" s="7">
        <v>2</v>
      </c>
      <c r="C16" s="12" t="s">
        <v>15</v>
      </c>
      <c r="D16" s="26">
        <f t="shared" si="0"/>
        <v>0</v>
      </c>
      <c r="E16" s="27">
        <f>SUM(E18:E20)</f>
        <v>0</v>
      </c>
    </row>
    <row r="17" spans="2:5" s="15" customFormat="1" x14ac:dyDescent="0.2">
      <c r="B17" s="13"/>
      <c r="C17" s="14" t="s">
        <v>10</v>
      </c>
      <c r="D17" s="26">
        <f t="shared" si="0"/>
        <v>0</v>
      </c>
      <c r="E17" s="27">
        <v>0</v>
      </c>
    </row>
    <row r="18" spans="2:5" ht="60.75" customHeight="1" x14ac:dyDescent="0.2">
      <c r="B18" s="16" t="s">
        <v>16</v>
      </c>
      <c r="C18" s="18" t="s">
        <v>17</v>
      </c>
      <c r="D18" s="26">
        <f t="shared" si="0"/>
        <v>0</v>
      </c>
      <c r="E18" s="28" t="s">
        <v>42</v>
      </c>
    </row>
    <row r="19" spans="2:5" ht="54.95" customHeight="1" x14ac:dyDescent="0.2">
      <c r="B19" s="16" t="s">
        <v>18</v>
      </c>
      <c r="C19" s="18" t="s">
        <v>19</v>
      </c>
      <c r="D19" s="26">
        <f t="shared" si="0"/>
        <v>0</v>
      </c>
      <c r="E19" s="27">
        <v>0</v>
      </c>
    </row>
    <row r="20" spans="2:5" ht="50.45" customHeight="1" x14ac:dyDescent="0.2">
      <c r="B20" s="16" t="s">
        <v>20</v>
      </c>
      <c r="C20" s="18" t="s">
        <v>21</v>
      </c>
      <c r="D20" s="26">
        <f t="shared" si="0"/>
        <v>0</v>
      </c>
      <c r="E20" s="27" t="s">
        <v>40</v>
      </c>
    </row>
    <row r="21" spans="2:5" ht="50.45" customHeight="1" x14ac:dyDescent="0.2">
      <c r="B21" s="7">
        <v>3</v>
      </c>
      <c r="C21" s="12" t="s">
        <v>22</v>
      </c>
      <c r="D21" s="26">
        <f t="shared" si="0"/>
        <v>133.30000000000001</v>
      </c>
      <c r="E21" s="27">
        <v>133.30000000000001</v>
      </c>
    </row>
    <row r="22" spans="2:5" ht="336" customHeight="1" x14ac:dyDescent="0.2">
      <c r="B22" s="7">
        <v>4</v>
      </c>
      <c r="C22" s="12" t="s">
        <v>31</v>
      </c>
      <c r="D22" s="26">
        <f t="shared" ref="D22:D23" si="1">SUM(E22:E22)</f>
        <v>0</v>
      </c>
      <c r="E22" s="28" t="s">
        <v>41</v>
      </c>
    </row>
    <row r="23" spans="2:5" ht="50.45" customHeight="1" x14ac:dyDescent="0.2">
      <c r="B23" s="7">
        <v>5</v>
      </c>
      <c r="C23" s="12" t="s">
        <v>32</v>
      </c>
      <c r="D23" s="26">
        <f t="shared" si="1"/>
        <v>0</v>
      </c>
      <c r="E23" s="27">
        <v>0</v>
      </c>
    </row>
    <row r="24" spans="2:5" ht="32.85" customHeight="1" x14ac:dyDescent="0.2">
      <c r="B24" s="7">
        <v>6</v>
      </c>
      <c r="C24" s="12" t="s">
        <v>23</v>
      </c>
      <c r="D24" s="26">
        <f t="shared" ref="D24:D32" si="2">SUM(E24:E24)</f>
        <v>0</v>
      </c>
      <c r="E24" s="27">
        <f>E25+E26+E27+E28</f>
        <v>0</v>
      </c>
    </row>
    <row r="25" spans="2:5" s="15" customFormat="1" x14ac:dyDescent="0.2">
      <c r="B25" s="13"/>
      <c r="C25" s="14" t="s">
        <v>10</v>
      </c>
      <c r="D25" s="26">
        <f t="shared" si="2"/>
        <v>0</v>
      </c>
      <c r="E25" s="27">
        <v>0</v>
      </c>
    </row>
    <row r="26" spans="2:5" ht="32.1" customHeight="1" x14ac:dyDescent="0.2">
      <c r="B26" s="23" t="s">
        <v>33</v>
      </c>
      <c r="C26" s="18" t="s">
        <v>24</v>
      </c>
      <c r="D26" s="26">
        <f t="shared" si="2"/>
        <v>0</v>
      </c>
      <c r="E26" s="27">
        <v>0</v>
      </c>
    </row>
    <row r="27" spans="2:5" ht="18.95" customHeight="1" x14ac:dyDescent="0.2">
      <c r="B27" s="16">
        <v>6.2</v>
      </c>
      <c r="C27" s="18" t="s">
        <v>25</v>
      </c>
      <c r="D27" s="26">
        <f t="shared" si="2"/>
        <v>0</v>
      </c>
      <c r="E27" s="27">
        <v>0</v>
      </c>
    </row>
    <row r="28" spans="2:5" ht="18.399999999999999" customHeight="1" x14ac:dyDescent="0.2">
      <c r="B28" s="23" t="s">
        <v>34</v>
      </c>
      <c r="C28" s="18" t="s">
        <v>26</v>
      </c>
      <c r="D28" s="26">
        <f t="shared" si="2"/>
        <v>0</v>
      </c>
      <c r="E28" s="27">
        <v>0</v>
      </c>
    </row>
    <row r="29" spans="2:5" ht="62.25" customHeight="1" x14ac:dyDescent="0.2">
      <c r="B29" s="7">
        <v>7</v>
      </c>
      <c r="C29" s="12" t="s">
        <v>27</v>
      </c>
      <c r="D29" s="26">
        <f t="shared" si="2"/>
        <v>0</v>
      </c>
      <c r="E29" s="27">
        <f>SUM(E31:E32)</f>
        <v>0</v>
      </c>
    </row>
    <row r="30" spans="2:5" s="15" customFormat="1" x14ac:dyDescent="0.2">
      <c r="B30" s="19"/>
      <c r="C30" s="14" t="s">
        <v>10</v>
      </c>
      <c r="D30" s="26">
        <f t="shared" si="2"/>
        <v>0</v>
      </c>
      <c r="E30" s="27"/>
    </row>
    <row r="31" spans="2:5" ht="34.15" customHeight="1" x14ac:dyDescent="0.2">
      <c r="B31" s="23" t="s">
        <v>35</v>
      </c>
      <c r="C31" s="18" t="s">
        <v>28</v>
      </c>
      <c r="D31" s="26">
        <f t="shared" si="2"/>
        <v>0</v>
      </c>
      <c r="E31" s="27">
        <v>0</v>
      </c>
    </row>
    <row r="32" spans="2:5" ht="34.15" customHeight="1" x14ac:dyDescent="0.2">
      <c r="B32" s="23" t="s">
        <v>36</v>
      </c>
      <c r="C32" s="18" t="s">
        <v>29</v>
      </c>
      <c r="D32" s="26">
        <f t="shared" si="2"/>
        <v>0</v>
      </c>
      <c r="E32" s="27">
        <v>0</v>
      </c>
    </row>
    <row r="38" spans="3:4" ht="18" customHeight="1" x14ac:dyDescent="0.2">
      <c r="C38" s="21" t="s">
        <v>44</v>
      </c>
      <c r="D38" s="9" t="s">
        <v>45</v>
      </c>
    </row>
    <row r="41" spans="3:4" ht="17.25" customHeight="1" x14ac:dyDescent="0.2">
      <c r="C41" s="21" t="s">
        <v>46</v>
      </c>
      <c r="D41" s="9" t="s">
        <v>47</v>
      </c>
    </row>
  </sheetData>
  <mergeCells count="1">
    <mergeCell ref="C3:E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nFgyoPMmtad4ROG7fDfI9xeLVSg=</DigestValue>
    </Reference>
    <Reference URI="#idOfficeObject" Type="http://www.w3.org/2000/09/xmldsig#Object">
      <DigestMethod Algorithm="http://www.w3.org/2000/09/xmldsig#sha1"/>
      <DigestValue>yfOzYa6NCqnBlIXgzmrN3fvn5a0=</DigestValue>
    </Reference>
  </SignedInfo>
  <SignatureValue>
    JFvGmaXOJr+yT6ntAu5Vmxg52f9o+JDUvy29hbR3ahA5q0DReYaVPjczCljd21uz4b+a5D/H
    YqRHRmLT282jT5L694Zvc8DK4BsYkedmyw1zpnU7WyqGa+H17U80BnHBYa83IWBQi2cpJodP
    9lcQFfq3goovmStuVvEsimCFS7XBuNseiyGxLBAln/FtOpBJW6aljZ7lphVx7C4wkKHmKfU5
    9mGOIkNauUyVGnpV0qTovb0o8mLe6YVlMV2jtxMzD98eGqc1KixBeJ1+tkTwSx5ikABY5tRm
    5+QQciaSgQTKCNLhIcrn51wm4e+lE5/Q1etQ7amofRGomM0ESPtLvA==
  </SignatureValue>
  <KeyInfo>
    <KeyValue>
      <RSAKeyValue>
        <Modulus>
            m8V87eeOluAvGdjPcDtKqFSjhIksul5Bn+Y3k62ipVSHZ+3GT/UqgWR3kwXwk79PL8iAU8Hi
            6c5bD88VJk73LgjGfsRvnsK/Ixh1q87fwWyQ8d7dWCnUrTG3e/ivLwkFffjUZnA5lQ0RgBNV
            8DWiQLoHtmPksSrIac+9hCai19fkwzk8fIiDgUFNM8v0/6JhrcIYHnqfDnjcZxjkrGBErnfg
            fuxjNOAVM9Oyz1hFwzqySSVUKbi0wDh5jrGSBP+NpxNchxU9YJ2npSmrqrofBQliJ7MWxegm
            s9ZDENlHsahnF+d3VWRsXyQ6q3z11se75+o4f50zxiNeQVIQJFXmRQ==
          </Modulus>
        <Exponent>AQAB</Exponent>
      </RSAKeyValue>
    </KeyValue>
    <X509Data>
      <X509Certificate>
          MIIFRjCCAy6gAwIBAgIIYGeJUwHMTMswDQYJKoZIhvcNAQELBQAwQjELMAkGA1UEBhMCQU0x
          EzARBgNVBAoMCkVLRU5HIENKU0MxCjAIBgNVBAUTATExEjAQBgNVBAMMCUNBIG9mIFJvQTAe
          Fw0yMjExMTcwNzE4NDlaFw0yNzEwMjcwOTE4MjJaMH8xCzAJBgNVBAYTAkFNMRswGQYDVQQE
          DBLVjtSx1ZDUtNSx1YbVhdSx1YYxFTATBgNVBCoMDNSx1Y3Vj9WC1LvUvzEVMBMGA1UEBRMM
          OTI2ZThiMDVmMDc0MSUwIwYDVQQDDBxWQVJEQU5ZQU4gQVNUR0hJSyA3NTA1NzIwMzMzMIIB
          IjANBgkqhkiG9w0BAQEFAAOCAQ8AMIIBCgKCAQEAm8V87eeOluAvGdjPcDtKqFSjhIksul5B
          n+Y3k62ipVSHZ+3GT/UqgWR3kwXwk79PL8iAU8Hi6c5bD88VJk73LgjGfsRvnsK/Ixh1q87f
          wWyQ8d7dWCnUrTG3e/ivLwkFffjUZnA5lQ0RgBNV8DWiQLoHtmPksSrIac+9hCai19fkwzk8
          fIiDgUFNM8v0/6JhrcIYHnqfDnjcZxjkrGBErnfgfuxjNOAVM9Oyz1hFwzqySSVUKbi0wDh5
          jrGSBP+NpxNchxU9YJ2npSmrqrofBQliJ7MWxegms9ZDENlHsahnF+d3VWRsXyQ6q3z11se7
          5+o4f50zxiNeQVIQJFXmRQIDAQABo4IBATCB/jAzBggrBgEFBQcBAQQnMCUwIwYIKwYBBQUH
          MAGGF2h0dHA6Ly9vY3NwLnBraS5hbS9vY3NwMB0GA1UdDgQWBBSONgFkoCtzJvhBoZK+Vdpf
          I1AJnDAMBgNVHRMBAf8EAjAAMB8GA1UdIwQYMBaAFOnq8e4kIi4N/23YzITGNIzfXbJ5MDIG
          A1UdIAQrMCkwJwYEVR0gADAfMB0GCCsGAQUFBwIBFhF3d3cucGtpLmFtL3BvbGljeTA1BgNV
          HR8ELjAsMCqgKKAmhiRodHRwOi8vY3JsLnBraS5hbS9jaXRpemVuY2FfMjAxMy5jcmwwDgYD
          VR0PAQH/BAQDAgSwMA0GCSqGSIb3DQEBCwUAA4ICAQAwkGPdHZ2M8JdXAw1N+Xs1FG1DVuee
          5jjVpHsZ3oFhJWy6iO4exrW/tkP4fq0QAYdrAbkdgL894OTi/pgQ5/W+zV2/TYUq33HsLGNm
          O3ITUd2UFV5waqDfMg6+QCBTiUxPiQCyRpUCmCG6glYO1CUaHZewfcogZ16Qq+Lx8MweHMPQ
          +FISKCPA12255AixFFJ0hPGT5qvlDGnpCpkTZQXOxEr4xzzzt5M06HkwjAy6tBifLZdege1z
          w0pNeYXTRxNuHX1hqHq5Jh9LUx1giCSKLWykemWO0tkSLjFR2ueCXDoRmbNMzh0xDNfU5M8l
          l3Y+Sq+odEiZ6tYRiyOGOINs1SwR6glge2NklRfNC2c33f6hdz9frHm5ZCiboDWRx06r7x1l
          6Q2HALNIrR3yZvXWvloRRPJ3hEXjIW7fehsRlhSO4R1DHjHzD9o3peaxQQkMiwGLxZe3Cee7
          GlDyWhVg8DWfEYr9iQ1WFBkExk7+dD8/u4LEC+DMqOY4rKSgrkHnNG09WkIaGC0KEIwyXSM4
          kHwqhwkbq8Rwp8savHWYwTEgpuvKUz42HUa6HNOIXcFNfjzQMbBOVG5Vx2X7r8Xti54Dj8yt
          gLsFov1FskmzQkJldYyzWxb62lFdtPgL1JvIh+fx/k+M8wejT62JPptJ8UM7DPXSaHiPOtlI
          9gk/iw==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7GbHXyZafEVt4TIMXLsMJbfn/vY=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u9J/iu8v4VjF3AFlurZL8c2yvIE=</DigestValue>
      </Reference>
      <Reference URI="/xl/sharedStrings.xml?ContentType=application/vnd.openxmlformats-officedocument.spreadsheetml.sharedStrings+xml">
        <DigestMethod Algorithm="http://www.w3.org/2000/09/xmldsig#sha1"/>
        <DigestValue>3GgnGJ0P5/69apBSmNaFFtQ4anU=</DigestValue>
      </Reference>
      <Reference URI="/xl/styles.xml?ContentType=application/vnd.openxmlformats-officedocument.spreadsheetml.styles+xml">
        <DigestMethod Algorithm="http://www.w3.org/2000/09/xmldsig#sha1"/>
        <DigestValue>Ejauxh/n+RKerMGmA4oTH4yaP+4=</DigestValue>
      </Reference>
      <Reference URI="/xl/theme/theme1.xml?ContentType=application/vnd.openxmlformats-officedocument.theme+xml">
        <DigestMethod Algorithm="http://www.w3.org/2000/09/xmldsig#sha1"/>
        <DigestValue>9WPuFot+Z0nGqBg5HJaxHfaaUSo=</DigestValue>
      </Reference>
      <Reference URI="/xl/workbook.xml?ContentType=application/vnd.openxmlformats-officedocument.spreadsheetml.sheet.main+xml">
        <DigestMethod Algorithm="http://www.w3.org/2000/09/xmldsig#sha1"/>
        <DigestValue>bqGUUv24XMckDRcWiTl9zIyGTho=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z5oRkwTZGd/f/VbO6flPBFrzWNE=</DigestValue>
      </Reference>
    </Manifest>
    <SignatureProperties>
      <SignatureProperty Id="idSignatureTime" Target="#idPackageSignature">
        <mdssi:SignatureTime>
          <mdssi:Format>YYYY-MM-DDThh:mm:ssTZD</mdssi:Format>
          <mdssi:Value>2024-03-22T05:39:09Z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aTii11NpWi582pVFMuU0Stv0TJo=</DigestValue>
    </Reference>
    <Reference URI="#idOfficeObject" Type="http://www.w3.org/2000/09/xmldsig#Object">
      <DigestMethod Algorithm="http://www.w3.org/2000/09/xmldsig#sha1"/>
      <DigestValue>yfOzYa6NCqnBlIXgzmrN3fvn5a0=</DigestValue>
    </Reference>
  </SignedInfo>
  <SignatureValue>
    ACgDXNZdGca0Ct7q0JbwEfmF6yIDjP92nd3g2pQBApAtbcKsF2Z19fHxlLQ4tC0ze6tBkc/j
    3iB8yjGngJuXqh0Wll4xGf5an2qh3Nds81E5lv5Vh+buk09L+gE/ULnEDdFRWcoaOoXYwuzn
    OrK+JPRsVTCGd1MKHV8SFtGdK8t8LoKHnTFaJY9cV5m6UmwG7fwrXHYJgMzqnf7hccLcLZWm
    tOw8qSl+5VovB2yZRDndHIbsuHyLlkK7GOZtkAAK9YDJqiMtz6NGDs6SAN1er4aerdP467wI
    zD7l5HI1Ute0J7idiBS9B638Qn8uq42doophdo63ROJrr+PfeWWefA==
  </SignatureValue>
  <KeyInfo>
    <KeyValue>
      <RSAKeyValue>
        <Modulus>
            klSNWvlkEp9SDF4qAHSX7jjFdyo0X/CdQ5A5gq0FSY1U9EpoXi2VkdYF0dyQYrdcQ0HKZ4sR
            3o4w0WVy5dvGA6BvZZ3pUt1KwsRur7aaABbR5TV/br+ktBOGBOT1te16LzO0gkg+2Rn8im+N
            1WlTWubb8WLHDiRbHvr86SA6h+lpqqoTTyAg1K093IA5USf7+JOblsJ9bc4SgejxqTiSm7JC
            b3hHMOOJVNWp4LXpCaF90b7Zia8YrC0UOldX2Va4a2fOg0Dd5ypgNmV12/XflNxexLLn0KB6
            /qXXCdgkFXptD4K40r1ecqlKYaavRHjvWqRDjRvnIkgV/dhDJntDVQ==
          </Modulus>
        <Exponent>AQAB</Exponent>
      </RSAKeyValue>
    </KeyValue>
    <X509Data>
      <X509Certificate>
          MIIFQDCCAyigAwIBAgIIQRDNyI7FnjMwDQYJKoZIhvcNAQELBQAwQjELMAkGA1UEBhMCQU0x
          EzARBgNVBAoMCkVLRU5HIENKU0MxCjAIBgNVBAUTATExEjAQBgNVBAMMCUNBIG9mIFJvQTAe
          Fw0xNzEyMjIxOTI4MzVaFw0yNzEwMjcwOTE4MjJaMHkxCzAJBgNVBAYTAkFNMRkwFwYDVQQE
          DBDVjdSx1ZDUs9WN1YXUsdWGMRMwEQYDVQQqDArVi9S11YTVhNSxMRYwFAYDVQQFEw0yNDZm
          Y2UyYzg2NWJkMSIwIAYDVQQDDBlTQVJHU1lBTiBKRU1NQSA1NjE0NjIwMzM4MIIBIjANBgkq
          hkiG9w0BAQEFAAOCAQ8AMIIBCgKCAQEAklSNWvlkEp9SDF4qAHSX7jjFdyo0X/CdQ5A5gq0F
          SY1U9EpoXi2VkdYF0dyQYrdcQ0HKZ4sR3o4w0WVy5dvGA6BvZZ3pUt1KwsRur7aaABbR5TV/
          br+ktBOGBOT1te16LzO0gkg+2Rn8im+N1WlTWubb8WLHDiRbHvr86SA6h+lpqqoTTyAg1K09
          3IA5USf7+JOblsJ9bc4SgejxqTiSm7JCb3hHMOOJVNWp4LXpCaF90b7Zia8YrC0UOldX2Va4
          a2fOg0Dd5ypgNmV12/XflNxexLLn0KB6/qXXCdgkFXptD4K40r1ecqlKYaavRHjvWqRDjRvn
          IkgV/dhDJntDVQIDAQABo4IBATCB/jAzBggrBgEFBQcBAQQnMCUwIwYIKwYBBQUHMAGGF2h0
          dHA6Ly9vY3NwLnBraS5hbS9vY3NwMB0GA1UdDgQWBBTHzPQh5YW09JQio9YPy+S7amNFczAM
          BgNVHRMBAf8EAjAAMB8GA1UdIwQYMBaAFOnq8e4kIi4N/23YzITGNIzfXbJ5MDIGA1UdIAQr
          MCkwJwYEVR0gADAfMB0GCCsGAQUFBwIBFhF3d3cucGtpLmFtL3BvbGljeTA1BgNVHR8ELjAs
          MCqgKKAmhiRodHRwOi8vY3JsLnBraS5hbS9jaXRpemVuY2FfMjAxMy5jcmwwDgYDVR0PAQH/
          BAQDAgSwMA0GCSqGSIb3DQEBCwUAA4ICAQBlJdvY4GO07wuRNflLqKhcuADYO4BrBebgKTGY
          ixWcThnCTMQ6zmEf76j6eVwz+HggQaNKtetfST8qgKIlF2smQ3NdSB8ilmLw30Sf3rGC/MzK
          WmrvBUVMqkFtFhcftcw1FeuCXrpWIhSqBFMe3xUBwx4Y8sAa7hDYtemr/+JAicRg221Nx7Yn
          eAZhtXNhXejKirZNugbGh4Y4t3ZuwErBgEy/BPW+fyq1Yn9Dy5Kj4mz9JXLao/pk7FBsjRtD
          SgAS2RDE2zO8Cg4qJLRwC2w7Jhr/lhP2++xVDFd5JhvQzeBCiizP0d+ooclq6+B8pHLJOPZj
          lICssZjHrjUMObNx0xSXr2bzZTPeVs1c/FHxETFac6NavtvEwHC3ajMJ5OtNpc+2+N3aGX3O
          g+sbX4sV1Z9DNsM2HqPm5b36wLHNb/MN1yHQlw2RKVCmwKZb4iDQgjyar1kwZnDs3Aypj9tU
          wyeLQu2ixTIi62dDB3uQbKatS+SOLZHvPIcExAEV0BmPD4Lx3oOc13QEnoy1uVqIK9jxMkK7
          i/0STeCuApCGyha/wdqTkfNVH2ia6l/NzCMrMBEmQvJq4dTgxgZlxSVbBkBnPuLjCRCKB8sg
          PxY+RLwvOBj5rzk5+f/JILwKrMlP2LXL9vv4tyFTjtxYsOkrYm38ho0yTQm3xM81R2xb
dg==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7GbHXyZafEVt4TIMXLsMJbfn/vY=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u9J/iu8v4VjF3AFlurZL8c2yvIE=</DigestValue>
      </Reference>
      <Reference URI="/xl/sharedStrings.xml?ContentType=application/vnd.openxmlformats-officedocument.spreadsheetml.sharedStrings+xml">
        <DigestMethod Algorithm="http://www.w3.org/2000/09/xmldsig#sha1"/>
        <DigestValue>3GgnGJ0P5/69apBSmNaFFtQ4anU=</DigestValue>
      </Reference>
      <Reference URI="/xl/styles.xml?ContentType=application/vnd.openxmlformats-officedocument.spreadsheetml.styles+xml">
        <DigestMethod Algorithm="http://www.w3.org/2000/09/xmldsig#sha1"/>
        <DigestValue>Ejauxh/n+RKerMGmA4oTH4yaP+4=</DigestValue>
      </Reference>
      <Reference URI="/xl/theme/theme1.xml?ContentType=application/vnd.openxmlformats-officedocument.theme+xml">
        <DigestMethod Algorithm="http://www.w3.org/2000/09/xmldsig#sha1"/>
        <DigestValue>9WPuFot+Z0nGqBg5HJaxHfaaUSo=</DigestValue>
      </Reference>
      <Reference URI="/xl/workbook.xml?ContentType=application/vnd.openxmlformats-officedocument.spreadsheetml.sheet.main+xml">
        <DigestMethod Algorithm="http://www.w3.org/2000/09/xmldsig#sha1"/>
        <DigestValue>bqGUUv24XMckDRcWiTl9zIyGTho=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z5oRkwTZGd/f/VbO6flPBFrzWNE=</DigestValue>
      </Reference>
    </Manifest>
    <SignatureProperties>
      <SignatureProperty Id="idSignatureTime" Target="#idPackageSignature">
        <mdssi:SignatureTime>
          <mdssi:Format>YYYY-MM-DDThh:mm:ssTZD</mdssi:Format>
          <mdssi:Value>2024-03-22T05:40:14Z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2024-03-18T06:40:30Z</cp:lastPrinted>
  <dcterms:created xsi:type="dcterms:W3CDTF">2018-07-20T13:50:31Z</dcterms:created>
  <dcterms:modified xsi:type="dcterms:W3CDTF">2024-03-18T06:48:16Z</dcterms:modified>
</cp:coreProperties>
</file>